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910" yWindow="225" windowWidth="14100" windowHeight="120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8" i="1"/>
  <c r="B18"/>
  <c r="C9" l="1"/>
  <c r="B9" l="1"/>
  <c r="B16" l="1"/>
  <c r="C16" l="1"/>
  <c r="B23" l="1"/>
  <c r="D13" l="1"/>
  <c r="D9" l="1"/>
  <c r="D12"/>
  <c r="D16"/>
  <c r="D18"/>
  <c r="D21"/>
  <c r="D11"/>
  <c r="D15" l="1"/>
  <c r="C23"/>
</calcChain>
</file>

<file path=xl/sharedStrings.xml><?xml version="1.0" encoding="utf-8"?>
<sst xmlns="http://schemas.openxmlformats.org/spreadsheetml/2006/main" count="25" uniqueCount="25">
  <si>
    <t>Наименование статей</t>
  </si>
  <si>
    <t>Процент исполнения</t>
  </si>
  <si>
    <t>1. Доходы муниципального дорожного фонда, всего</t>
  </si>
  <si>
    <t>Доходы от уплаты акцизов на дизельное топливо,автомобильный бензин, прямогонный бензин,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</si>
  <si>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доходы, учитываемые при формировании дорожного фонда</t>
  </si>
  <si>
    <t>в том числе по направлениям:</t>
  </si>
  <si>
    <t>Капитальный   ремонт и ремонт автомобильных  дорог общего пользования местного значения</t>
  </si>
  <si>
    <t>Содержание автомобильных дорог общего  пользования местного значения</t>
  </si>
  <si>
    <t>2. За счет переходящих остатков прошлых лет</t>
  </si>
  <si>
    <t>3. Расходы муниципального дорожного фонда, всего</t>
  </si>
  <si>
    <t>4. Остаток средств дорожного фонда на конец отчетного периода</t>
  </si>
  <si>
    <t>Межбюджетные трансферты</t>
  </si>
  <si>
    <t>Неотложные аварийно-восстановительные работы при чрезвычайной ситуации</t>
  </si>
  <si>
    <t>Капитальный   ремонт и ремонт автомобильных  дорог общего пользования местного значения по элементам обустройства автомобильных дорог и прочим работам в части устройства недостающего электроосвещения и воостановление электроосвещения</t>
  </si>
  <si>
    <t>Капитальный   ремонт и ремонт автомобильных  дорог общего пользования населенных пунктов Дальнереченского муниципального района за счет средств краевого бюджета</t>
  </si>
  <si>
    <t>тыс. рублей</t>
  </si>
  <si>
    <t>в том числе по источникам:</t>
  </si>
  <si>
    <t>УТВЕРЖДЕНО</t>
  </si>
  <si>
    <t>постановлением администрации</t>
  </si>
  <si>
    <t>Дальнереченского муниципального</t>
  </si>
  <si>
    <t>Доходы от сдачи в аренду имущества, составляющего казну муниципальных районов (за исключением  земельных участков)</t>
  </si>
  <si>
    <t>Утверждено на 2024 год</t>
  </si>
  <si>
    <t>Отчет об использовании средств                                                                                                                            дорожного фонда Дальнереченского муниципального района                                                                                                                          за 9 месяцев 2024 года</t>
  </si>
  <si>
    <t>Исполнение                                          за 9 месяцев                               2024 года</t>
  </si>
  <si>
    <t>района от 18.10.2024 г. № 512-па</t>
  </si>
</sst>
</file>

<file path=xl/styles.xml><?xml version="1.0" encoding="utf-8"?>
<styleSheet xmlns="http://schemas.openxmlformats.org/spreadsheetml/2006/main">
  <numFmts count="1">
    <numFmt numFmtId="164" formatCode="#,##0.0000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2">
      <alignment horizontal="center" vertical="center" wrapText="1"/>
    </xf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4" fontId="2" fillId="0" borderId="0" xfId="0" applyNumberFormat="1" applyFont="1"/>
    <xf numFmtId="0" fontId="1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Protection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xl2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tabSelected="1" zoomScaleNormal="100" zoomScaleSheetLayoutView="100" workbookViewId="0">
      <selection activeCell="A5" sqref="A5"/>
    </sheetView>
  </sheetViews>
  <sheetFormatPr defaultRowHeight="15"/>
  <cols>
    <col min="1" max="1" width="80.5703125" style="2" customWidth="1"/>
    <col min="2" max="3" width="18.28515625" style="2" customWidth="1"/>
    <col min="4" max="4" width="14.85546875" style="2" hidden="1" customWidth="1"/>
    <col min="5" max="5" width="16.42578125" style="2" customWidth="1"/>
    <col min="6" max="6" width="13.85546875" style="2" customWidth="1"/>
    <col min="7" max="16384" width="9.140625" style="2"/>
  </cols>
  <sheetData>
    <row r="1" spans="1:6">
      <c r="B1" s="27" t="s">
        <v>17</v>
      </c>
      <c r="C1" s="27"/>
    </row>
    <row r="2" spans="1:6" ht="15.75" customHeight="1">
      <c r="A2" s="27" t="s">
        <v>18</v>
      </c>
      <c r="B2" s="27"/>
      <c r="C2" s="27"/>
    </row>
    <row r="3" spans="1:6">
      <c r="A3" s="27" t="s">
        <v>19</v>
      </c>
      <c r="B3" s="27"/>
      <c r="C3" s="27"/>
    </row>
    <row r="4" spans="1:6" ht="15.75" customHeight="1">
      <c r="A4" s="27" t="s">
        <v>24</v>
      </c>
      <c r="B4" s="27"/>
      <c r="C4" s="27"/>
    </row>
    <row r="5" spans="1:6" ht="48" customHeight="1">
      <c r="A5" s="17"/>
      <c r="B5" s="17"/>
      <c r="C5" s="17"/>
    </row>
    <row r="6" spans="1:6" ht="57.75" customHeight="1">
      <c r="A6" s="26" t="s">
        <v>22</v>
      </c>
      <c r="B6" s="26"/>
      <c r="C6" s="26"/>
      <c r="D6" s="26"/>
    </row>
    <row r="7" spans="1:6">
      <c r="C7" s="9" t="s">
        <v>15</v>
      </c>
    </row>
    <row r="8" spans="1:6" s="4" customFormat="1" ht="52.5" customHeight="1">
      <c r="A8" s="3" t="s">
        <v>0</v>
      </c>
      <c r="B8" s="3" t="s">
        <v>21</v>
      </c>
      <c r="C8" s="24" t="s">
        <v>23</v>
      </c>
      <c r="D8" s="3" t="s">
        <v>1</v>
      </c>
    </row>
    <row r="9" spans="1:6" s="14" customFormat="1" ht="22.5" customHeight="1">
      <c r="A9" s="13" t="s">
        <v>2</v>
      </c>
      <c r="B9" s="18">
        <f>B11+B12+B13+B14</f>
        <v>23207.188600000001</v>
      </c>
      <c r="C9" s="18">
        <f>C11+C12+C13+C14</f>
        <v>18261.33669</v>
      </c>
      <c r="D9" s="5">
        <f t="shared" ref="D9:D21" si="0">C9/B9*100</f>
        <v>78.688276312797313</v>
      </c>
    </row>
    <row r="10" spans="1:6">
      <c r="A10" s="12" t="s">
        <v>16</v>
      </c>
      <c r="B10" s="19"/>
      <c r="C10" s="19"/>
      <c r="D10" s="7"/>
    </row>
    <row r="11" spans="1:6" ht="91.5" customHeight="1">
      <c r="A11" s="6" t="s">
        <v>3</v>
      </c>
      <c r="B11" s="20">
        <v>17166.662</v>
      </c>
      <c r="C11" s="20">
        <v>12220.810090000001</v>
      </c>
      <c r="D11" s="7">
        <f t="shared" si="0"/>
        <v>71.189204342696328</v>
      </c>
    </row>
    <row r="12" spans="1:6" ht="30">
      <c r="A12" s="6" t="s">
        <v>4</v>
      </c>
      <c r="B12" s="21">
        <v>4540.5266000000001</v>
      </c>
      <c r="C12" s="21">
        <v>4540.5266000000001</v>
      </c>
      <c r="D12" s="7">
        <f t="shared" si="0"/>
        <v>100</v>
      </c>
    </row>
    <row r="13" spans="1:6" ht="19.5" customHeight="1">
      <c r="A13" s="6" t="s">
        <v>11</v>
      </c>
      <c r="B13" s="19">
        <v>1500</v>
      </c>
      <c r="C13" s="21">
        <v>1500</v>
      </c>
      <c r="D13" s="7">
        <f t="shared" si="0"/>
        <v>100</v>
      </c>
    </row>
    <row r="14" spans="1:6" ht="30" hidden="1" customHeight="1">
      <c r="A14" s="6" t="s">
        <v>20</v>
      </c>
      <c r="B14" s="19">
        <v>0</v>
      </c>
      <c r="C14" s="21">
        <v>0</v>
      </c>
      <c r="D14" s="7"/>
    </row>
    <row r="15" spans="1:6" s="14" customFormat="1" ht="21" customHeight="1">
      <c r="A15" s="11" t="s">
        <v>8</v>
      </c>
      <c r="B15" s="22">
        <v>3873.2856499999998</v>
      </c>
      <c r="C15" s="22">
        <v>0</v>
      </c>
      <c r="D15" s="5">
        <f t="shared" si="0"/>
        <v>0</v>
      </c>
      <c r="E15" s="15"/>
      <c r="F15" s="15"/>
    </row>
    <row r="16" spans="1:6" s="14" customFormat="1" ht="23.25" customHeight="1">
      <c r="A16" s="16" t="s">
        <v>9</v>
      </c>
      <c r="B16" s="23">
        <f>B18+B19+B20+B21+B22</f>
        <v>27080.474249999999</v>
      </c>
      <c r="C16" s="23">
        <f>C18+C19+C20+C21+C22</f>
        <v>12472.34035</v>
      </c>
      <c r="D16" s="5">
        <f t="shared" si="0"/>
        <v>46.056580231418955</v>
      </c>
      <c r="E16" s="25"/>
    </row>
    <row r="17" spans="1:4">
      <c r="A17" s="12" t="s">
        <v>5</v>
      </c>
      <c r="B17" s="19"/>
      <c r="C17" s="19"/>
      <c r="D17" s="7"/>
    </row>
    <row r="18" spans="1:4" ht="30">
      <c r="A18" s="8" t="s">
        <v>6</v>
      </c>
      <c r="B18" s="19">
        <f>10977.74713+3555.8616+15.15152</f>
        <v>14548.760249999999</v>
      </c>
      <c r="C18" s="19">
        <f>5437.84466+15.15152</f>
        <v>5452.9961800000001</v>
      </c>
      <c r="D18" s="7">
        <f t="shared" si="0"/>
        <v>37.480830574550161</v>
      </c>
    </row>
    <row r="19" spans="1:4" ht="28.5" customHeight="1">
      <c r="A19" s="8" t="s">
        <v>12</v>
      </c>
      <c r="B19" s="19">
        <v>0</v>
      </c>
      <c r="C19" s="21">
        <v>0</v>
      </c>
      <c r="D19" s="7"/>
    </row>
    <row r="20" spans="1:4" ht="60">
      <c r="A20" s="8" t="s">
        <v>13</v>
      </c>
      <c r="B20" s="19">
        <v>3894.3</v>
      </c>
      <c r="C20" s="21">
        <v>1754.7929999999999</v>
      </c>
      <c r="D20" s="7"/>
    </row>
    <row r="21" spans="1:4" ht="21.75" customHeight="1">
      <c r="A21" s="8" t="s">
        <v>7</v>
      </c>
      <c r="B21" s="19">
        <v>7137.4139999999998</v>
      </c>
      <c r="C21" s="21">
        <v>3764.5511700000002</v>
      </c>
      <c r="D21" s="7">
        <f t="shared" si="0"/>
        <v>52.743909348680077</v>
      </c>
    </row>
    <row r="22" spans="1:4" ht="47.25" customHeight="1">
      <c r="A22" s="8" t="s">
        <v>14</v>
      </c>
      <c r="B22" s="19">
        <v>1500</v>
      </c>
      <c r="C22" s="19">
        <v>1500</v>
      </c>
      <c r="D22" s="7"/>
    </row>
    <row r="23" spans="1:4" ht="21.75" customHeight="1">
      <c r="A23" s="11" t="s">
        <v>10</v>
      </c>
      <c r="B23" s="22">
        <f>B9+B15-B16</f>
        <v>0</v>
      </c>
      <c r="C23" s="22">
        <f>C9+C15-C16</f>
        <v>5788.9963399999997</v>
      </c>
      <c r="D23" s="5"/>
    </row>
    <row r="24" spans="1:4">
      <c r="A24" s="1"/>
    </row>
    <row r="25" spans="1:4">
      <c r="A25" s="1"/>
      <c r="B25" s="10"/>
    </row>
    <row r="26" spans="1:4">
      <c r="A26" s="1"/>
    </row>
    <row r="27" spans="1:4">
      <c r="A27" s="1"/>
    </row>
    <row r="28" spans="1:4">
      <c r="A28" s="1"/>
    </row>
    <row r="29" spans="1:4">
      <c r="A29" s="1"/>
    </row>
    <row r="30" spans="1:4">
      <c r="A30" s="1"/>
    </row>
    <row r="31" spans="1:4">
      <c r="A31" s="1"/>
    </row>
    <row r="32" spans="1: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</sheetData>
  <mergeCells count="5">
    <mergeCell ref="A6:D6"/>
    <mergeCell ref="B1:C1"/>
    <mergeCell ref="A3:C3"/>
    <mergeCell ref="A2:C2"/>
    <mergeCell ref="A4:C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2024-10-18T02:43:09Z</cp:lastPrinted>
  <dcterms:created xsi:type="dcterms:W3CDTF">2020-03-31T22:48:37Z</dcterms:created>
  <dcterms:modified xsi:type="dcterms:W3CDTF">2024-10-18T02:43:13Z</dcterms:modified>
</cp:coreProperties>
</file>